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3ABDCDDB-2D3F-4B4C-9510-0A6FB0ECC93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List1" sheetId="1" r:id="rId1"/>
  </sheets>
  <definedNames>
    <definedName name="_xlnm._FilterDatabase" localSheetId="0" hidden="1">List1!$A$12:$G$12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5" i="1" l="1"/>
  <c r="E10" i="1"/>
  <c r="G66" i="1"/>
  <c r="G152" i="1" l="1"/>
  <c r="G153" i="1" s="1"/>
  <c r="G133" i="1"/>
  <c r="G132" i="1"/>
  <c r="G131" i="1"/>
  <c r="G130" i="1"/>
  <c r="G99" i="1"/>
  <c r="G98" i="1"/>
  <c r="G97" i="1"/>
  <c r="G96" i="1"/>
  <c r="G67" i="1"/>
  <c r="G68" i="1" s="1"/>
  <c r="G39" i="1"/>
  <c r="G38" i="1"/>
  <c r="G37" i="1"/>
  <c r="G36" i="1"/>
  <c r="G21" i="1"/>
  <c r="G20" i="1"/>
  <c r="G19" i="1"/>
  <c r="G18" i="1"/>
  <c r="G17" i="1"/>
  <c r="G16" i="1"/>
  <c r="G100" i="1" l="1"/>
  <c r="G40" i="1"/>
  <c r="G125" i="1"/>
  <c r="G129" i="1"/>
  <c r="G128" i="1"/>
  <c r="G127" i="1"/>
  <c r="G134" i="1" l="1"/>
  <c r="G15" i="1"/>
  <c r="G14" i="1"/>
  <c r="G22" i="1" l="1"/>
</calcChain>
</file>

<file path=xl/sharedStrings.xml><?xml version="1.0" encoding="utf-8"?>
<sst xmlns="http://schemas.openxmlformats.org/spreadsheetml/2006/main" count="142" uniqueCount="83">
  <si>
    <t>Zap. št.</t>
  </si>
  <si>
    <t>Naziv opreme</t>
  </si>
  <si>
    <t>kos / par / kpl</t>
  </si>
  <si>
    <t>cena brez DDV / kos</t>
  </si>
  <si>
    <t>I.</t>
  </si>
  <si>
    <t>SKLOP 1: OSEBNA ZAŠČITNA OPREMA:</t>
  </si>
  <si>
    <t xml:space="preserve">SKUPAJ SKLOP 1: </t>
  </si>
  <si>
    <t>II.</t>
  </si>
  <si>
    <t>SKLOP 2: RAČUNALNIŠKA IN ELEKTRO OPREMA:</t>
  </si>
  <si>
    <t>SKUPAJ SKLOP 2:</t>
  </si>
  <si>
    <t>Gasilska enota:*</t>
  </si>
  <si>
    <t>Prostovoljno gasilsko društvo Bistrica pri Tržiču:</t>
  </si>
  <si>
    <t>Prostovoljno gasilsko društvo Škofja Loka:</t>
  </si>
  <si>
    <t>Gasilska reševalna služba Kranj:</t>
  </si>
  <si>
    <t>Št. zadeve LN:</t>
  </si>
  <si>
    <t>Št. pogodbe:</t>
  </si>
  <si>
    <t>Datum:</t>
  </si>
  <si>
    <t>SKUPNA VREDNOST Z DDV</t>
  </si>
  <si>
    <t xml:space="preserve">stopnja DDV       22 %  </t>
  </si>
  <si>
    <t xml:space="preserve">stopnja DDV    22 %  </t>
  </si>
  <si>
    <t>III.</t>
  </si>
  <si>
    <t xml:space="preserve">SKUPAJ SKLOP 3: </t>
  </si>
  <si>
    <t>IV.</t>
  </si>
  <si>
    <t xml:space="preserve">SKUPAJ SKLOP 4: </t>
  </si>
  <si>
    <t>V.</t>
  </si>
  <si>
    <t xml:space="preserve">SKUPAJ SKLOP 5: </t>
  </si>
  <si>
    <t>SKLOP 3: REŠEVALNA OPREMA:</t>
  </si>
  <si>
    <t>SKLOP 4: VEČNAMENSKA ORODJA:</t>
  </si>
  <si>
    <t>SKLOP 5: OPREMA ZA GAŠENJE:</t>
  </si>
  <si>
    <t>PGD BPT:</t>
  </si>
  <si>
    <t>PGD ŠL:</t>
  </si>
  <si>
    <t>GARS KR:</t>
  </si>
  <si>
    <t>Skupaj:</t>
  </si>
  <si>
    <t xml:space="preserve">Naročilo opreme za zaščito, reševanje in pomoč v predorih na G in R cestah  </t>
  </si>
  <si>
    <t>GARS KR</t>
  </si>
  <si>
    <t>PGD BPT</t>
  </si>
  <si>
    <t>SKLOP 6: OPREMA ZA LOGISTIČNO PODPORO REŠEVANJU V PREDORU</t>
  </si>
  <si>
    <t xml:space="preserve">SKUPAJ SKLOP 6: </t>
  </si>
  <si>
    <t>SKUPAJ SKLOPI 1, 2, 3, 4, 5, 6:</t>
  </si>
  <si>
    <t>PGD ŠL</t>
  </si>
  <si>
    <t>SEZNAM DOBAVE OPREME ZA ZAŠČITO, REŠEVANJE IN POMOČ V PREDORIH</t>
  </si>
  <si>
    <t>za leto 2027 – SKLOPI: 1, 2, 3, 4, 5, 6 - ODPRTI POSTOPEK</t>
  </si>
  <si>
    <t>43001-162/2026</t>
  </si>
  <si>
    <t>2431-26-000632/0</t>
  </si>
  <si>
    <t>Razpredelnica: 1/6</t>
  </si>
  <si>
    <t>Razpredelnica: 2/6</t>
  </si>
  <si>
    <t>Razpredelnica: 3/6</t>
  </si>
  <si>
    <t>Razpredelnica: 4/6</t>
  </si>
  <si>
    <t>Razpredelnica: 5/6</t>
  </si>
  <si>
    <t>Razpredelnica: 6/6</t>
  </si>
  <si>
    <t>Ponudbena cena vključuje vse stroške in dajatve v zvezi z izvedbo naročila.</t>
  </si>
  <si>
    <t>V izogib možnemu nesporazumu, prosimo ponudnika, da preveri vse formule, seštevke in zmnožke.</t>
  </si>
  <si>
    <t xml:space="preserve">Gospodarski subjekt: </t>
  </si>
  <si>
    <t xml:space="preserve">Ime in priimek pooblaščene osebe: </t>
  </si>
  <si>
    <t>Žig</t>
  </si>
  <si>
    <t>* Tehnične in druge specifikacije naročila po sklopih - opis</t>
  </si>
  <si>
    <t>Izolirni dihalni aparat MSA M1, *Tehnične in druge specifikacije…, ali enakovredno</t>
  </si>
  <si>
    <t>Tlačna posoda Luxfer 6,8L/300 bar, *Tehnične in druge specifikacije…, ali enakovredno</t>
  </si>
  <si>
    <t>Kompresor za polnjenje izolirnih dihalnih aparatov z zahtevanimi lastnostmi in pripadajočo opremo, montažo in zagonom, *Tehnične in druge specifikacije…, ali enakovredno</t>
  </si>
  <si>
    <t>Cev tlačna 75mm, dolžine 20m, fluo zelena, s spojkama storz B, alu, z gumi manšetno zaščito pred spojko na obeh straneh, *Tehnične in druge specifikacije…, ali enakovredno</t>
  </si>
  <si>
    <t>Cev tlačna 42mm, dolžine 15m, fluo zelena, s spojkama storz C, alu, z gumi manšetno zaščito pred spojko na obeh straneh, *Tehnične in druge specifikacije…, ali enakovredno</t>
  </si>
  <si>
    <t>Zaščitna obleka, *Tehnične in druge specifikacije…, ali enakovredno</t>
  </si>
  <si>
    <t>Zaščitne rokavice, *Tehnične in druge specifikacije…, ali enakovredno</t>
  </si>
  <si>
    <t>Zaščitne tehnične rokavice, *Tehnične in druge specifikacije…, ali enakovredno</t>
  </si>
  <si>
    <t>Čelada za tehnično reševanje, *Tehnične in druge specifikacije…, ali enakovredno</t>
  </si>
  <si>
    <t>Zaščitna obleka, jakna, *Tehnične in druge specifikacije…, ali enakovredno</t>
  </si>
  <si>
    <t>Zaščitna obleka, hlače, *Tehnične in druge specifikacije…, ali enakovredno</t>
  </si>
  <si>
    <t>Prenosni aku LED reflektor, *Tehnične in druge specifikacije…, ali enakovredno</t>
  </si>
  <si>
    <t>Opozorilni svetlobni diski, *Tehnične in druge specifikacije…, ali enakovredno</t>
  </si>
  <si>
    <t>Baterija Milwaukee M18 8Ah, *Tehnične in druge specifikacije…, ali enakovredno</t>
  </si>
  <si>
    <t>Ročna radijska postaja R5 v kompletu, *Tehnične in druge specifikacije…, ali enakovredno</t>
  </si>
  <si>
    <t>Žični poteg z opremo, *Tehnične in druge specifikacije…, ali enakovredno</t>
  </si>
  <si>
    <t>Verižna reševalna žaga za izdelavo odprtin, *Tehnične in druge specifikacije…, ali enakovredno</t>
  </si>
  <si>
    <t>Aku udarni vrtalnik RESCUE-SET 18V, *Tehnične in druge specifikacije…, ali enakovredno</t>
  </si>
  <si>
    <t>STAB PACK lesene podpore, *Tehnične in druge specifikacije…, ali enakovredno</t>
  </si>
  <si>
    <t>Triopan znak GASILCI, *Tehnične in druge specifikacije…, ali enakovredno</t>
  </si>
  <si>
    <t>Prenosni zaščitni pano za zaščito mesta nesreče, *Tehnične in druge specifikacije…, ali enakovredno</t>
  </si>
  <si>
    <t>Trojak B/B2C, *Tehnične in druge specifikacije…, ali enakovredno</t>
  </si>
  <si>
    <t>Omejevalec tlaka B-75, *Tehnične in druge specifikacije…, ali enakovredno</t>
  </si>
  <si>
    <t>Tlačna cev B-75 20m, *Tehnične in druge specifikacije…, ali enakovredno</t>
  </si>
  <si>
    <t>Tlačna cev C-52 15m, *Tehnične in druge specifikacije…, ali enakovredno</t>
  </si>
  <si>
    <t>UTV terensko vozilo s tovornim prostorom z navedenimi lastnostmi in pripadajočo opremo, *Tehnične in druge specifikacije…, ali enakovredno</t>
  </si>
  <si>
    <t>Ponudnik naj ta dokument priloži v .xlsx obliki. Zaželjeno je, da ga predloži tudi v pdf. obliki.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</si>
</sst>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.00\ [$€-424]_-;\-* #,##0.00\ [$€-424]_-;_-* &quot;-&quot;??\ [$€-424]_-;_-@_-"/>
    <numFmt numFmtId="166" formatCode="d/m/yy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2" borderId="4" xfId="0" applyFont="1" applyFill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164" fontId="4" fillId="2" borderId="5" xfId="0" applyNumberFormat="1" applyFont="1" applyFill="1" applyBorder="1"/>
    <xf numFmtId="164" fontId="4" fillId="2" borderId="6" xfId="0" applyNumberFormat="1" applyFont="1" applyFill="1" applyBorder="1"/>
    <xf numFmtId="0" fontId="3" fillId="4" borderId="7" xfId="0" applyFont="1" applyFill="1" applyBorder="1"/>
    <xf numFmtId="0" fontId="3" fillId="4" borderId="8" xfId="0" applyFont="1" applyFill="1" applyBorder="1"/>
    <xf numFmtId="164" fontId="4" fillId="4" borderId="8" xfId="0" applyNumberFormat="1" applyFont="1" applyFill="1" applyBorder="1"/>
    <xf numFmtId="164" fontId="4" fillId="4" borderId="9" xfId="0" applyNumberFormat="1" applyFont="1" applyFill="1" applyBorder="1"/>
    <xf numFmtId="0" fontId="3" fillId="2" borderId="0" xfId="0" applyFont="1" applyFill="1"/>
    <xf numFmtId="164" fontId="4" fillId="2" borderId="0" xfId="0" applyNumberFormat="1" applyFont="1" applyFill="1"/>
    <xf numFmtId="0" fontId="3" fillId="2" borderId="0" xfId="0" applyFont="1" applyFill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3" borderId="7" xfId="0" applyFont="1" applyFill="1" applyBorder="1"/>
    <xf numFmtId="0" fontId="3" fillId="3" borderId="8" xfId="0" applyFont="1" applyFill="1" applyBorder="1"/>
    <xf numFmtId="0" fontId="1" fillId="0" borderId="5" xfId="0" applyFont="1" applyBorder="1"/>
    <xf numFmtId="9" fontId="4" fillId="2" borderId="5" xfId="0" applyNumberFormat="1" applyFont="1" applyFill="1" applyBorder="1"/>
    <xf numFmtId="0" fontId="1" fillId="0" borderId="5" xfId="0" applyFont="1" applyBorder="1" applyAlignment="1">
      <alignment horizontal="right" wrapText="1"/>
    </xf>
    <xf numFmtId="164" fontId="4" fillId="2" borderId="5" xfId="0" applyNumberFormat="1" applyFont="1" applyFill="1" applyBorder="1" applyAlignment="1">
      <alignment horizontal="right"/>
    </xf>
    <xf numFmtId="9" fontId="4" fillId="2" borderId="5" xfId="0" applyNumberFormat="1" applyFont="1" applyFill="1" applyBorder="1" applyAlignment="1">
      <alignment horizontal="right"/>
    </xf>
    <xf numFmtId="164" fontId="4" fillId="2" borderId="6" xfId="0" applyNumberFormat="1" applyFont="1" applyFill="1" applyBorder="1" applyAlignment="1">
      <alignment horizontal="right"/>
    </xf>
    <xf numFmtId="164" fontId="4" fillId="3" borderId="8" xfId="0" applyNumberFormat="1" applyFont="1" applyFill="1" applyBorder="1" applyAlignment="1">
      <alignment horizontal="right"/>
    </xf>
    <xf numFmtId="164" fontId="4" fillId="3" borderId="9" xfId="0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2" borderId="14" xfId="0" applyFont="1" applyFill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3" fillId="3" borderId="8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3" fillId="6" borderId="7" xfId="0" applyFont="1" applyFill="1" applyBorder="1"/>
    <xf numFmtId="0" fontId="3" fillId="6" borderId="8" xfId="0" applyFont="1" applyFill="1" applyBorder="1"/>
    <xf numFmtId="0" fontId="3" fillId="6" borderId="8" xfId="0" applyFont="1" applyFill="1" applyBorder="1" applyAlignment="1">
      <alignment horizontal="center"/>
    </xf>
    <xf numFmtId="164" fontId="4" fillId="6" borderId="8" xfId="0" applyNumberFormat="1" applyFont="1" applyFill="1" applyBorder="1" applyAlignment="1">
      <alignment horizontal="right"/>
    </xf>
    <xf numFmtId="164" fontId="4" fillId="6" borderId="9" xfId="0" applyNumberFormat="1" applyFont="1" applyFill="1" applyBorder="1" applyAlignment="1">
      <alignment horizontal="right"/>
    </xf>
    <xf numFmtId="0" fontId="3" fillId="7" borderId="7" xfId="0" applyFont="1" applyFill="1" applyBorder="1"/>
    <xf numFmtId="0" fontId="3" fillId="7" borderId="8" xfId="0" applyFont="1" applyFill="1" applyBorder="1"/>
    <xf numFmtId="0" fontId="3" fillId="7" borderId="8" xfId="0" applyFont="1" applyFill="1" applyBorder="1" applyAlignment="1">
      <alignment horizontal="center"/>
    </xf>
    <xf numFmtId="164" fontId="4" fillId="7" borderId="8" xfId="0" applyNumberFormat="1" applyFont="1" applyFill="1" applyBorder="1" applyAlignment="1">
      <alignment horizontal="right"/>
    </xf>
    <xf numFmtId="164" fontId="4" fillId="7" borderId="9" xfId="0" applyNumberFormat="1" applyFont="1" applyFill="1" applyBorder="1" applyAlignment="1">
      <alignment horizontal="right"/>
    </xf>
    <xf numFmtId="0" fontId="3" fillId="8" borderId="7" xfId="0" applyFont="1" applyFill="1" applyBorder="1"/>
    <xf numFmtId="0" fontId="3" fillId="8" borderId="8" xfId="0" applyFont="1" applyFill="1" applyBorder="1"/>
    <xf numFmtId="0" fontId="3" fillId="8" borderId="8" xfId="0" applyFont="1" applyFill="1" applyBorder="1" applyAlignment="1">
      <alignment horizontal="center"/>
    </xf>
    <xf numFmtId="164" fontId="4" fillId="8" borderId="8" xfId="0" applyNumberFormat="1" applyFont="1" applyFill="1" applyBorder="1" applyAlignment="1">
      <alignment horizontal="right"/>
    </xf>
    <xf numFmtId="164" fontId="4" fillId="8" borderId="9" xfId="0" applyNumberFormat="1" applyFont="1" applyFill="1" applyBorder="1" applyAlignment="1">
      <alignment horizontal="right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left" wrapText="1"/>
    </xf>
    <xf numFmtId="164" fontId="0" fillId="0" borderId="0" xfId="0" applyNumberFormat="1"/>
    <xf numFmtId="164" fontId="1" fillId="0" borderId="0" xfId="0" applyNumberFormat="1" applyFont="1" applyAlignment="1">
      <alignment horizontal="left"/>
    </xf>
    <xf numFmtId="0" fontId="2" fillId="0" borderId="13" xfId="0" applyFont="1" applyBorder="1" applyAlignment="1">
      <alignment horizontal="left" vertical="center"/>
    </xf>
    <xf numFmtId="164" fontId="1" fillId="0" borderId="13" xfId="0" applyNumberFormat="1" applyFont="1" applyBorder="1" applyAlignment="1">
      <alignment horizontal="left"/>
    </xf>
    <xf numFmtId="164" fontId="1" fillId="0" borderId="14" xfId="0" applyNumberFormat="1" applyFont="1" applyBorder="1" applyAlignment="1">
      <alignment horizontal="left"/>
    </xf>
    <xf numFmtId="0" fontId="3" fillId="3" borderId="8" xfId="0" applyFont="1" applyFill="1" applyBorder="1" applyAlignment="1">
      <alignment horizontal="right" wrapText="1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right"/>
    </xf>
    <xf numFmtId="0" fontId="0" fillId="0" borderId="0" xfId="0" applyBorder="1"/>
    <xf numFmtId="0" fontId="2" fillId="0" borderId="0" xfId="0" applyFont="1"/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6" borderId="8" xfId="0" applyFont="1" applyFill="1" applyBorder="1" applyAlignment="1">
      <alignment horizontal="right" wrapText="1"/>
    </xf>
    <xf numFmtId="0" fontId="3" fillId="7" borderId="8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3" fillId="8" borderId="8" xfId="0" applyFont="1" applyFill="1" applyBorder="1" applyAlignment="1">
      <alignment horizontal="right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/>
    <xf numFmtId="0" fontId="3" fillId="3" borderId="5" xfId="0" applyFont="1" applyFill="1" applyBorder="1" applyAlignment="1">
      <alignment horizontal="center" wrapText="1"/>
    </xf>
    <xf numFmtId="164" fontId="4" fillId="3" borderId="5" xfId="0" applyNumberFormat="1" applyFont="1" applyFill="1" applyBorder="1"/>
    <xf numFmtId="0" fontId="4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vertical="center"/>
    </xf>
    <xf numFmtId="0" fontId="3" fillId="3" borderId="4" xfId="0" applyFont="1" applyFill="1" applyBorder="1"/>
    <xf numFmtId="164" fontId="4" fillId="3" borderId="6" xfId="0" applyNumberFormat="1" applyFont="1" applyFill="1" applyBorder="1"/>
    <xf numFmtId="0" fontId="3" fillId="4" borderId="5" xfId="0" applyFont="1" applyFill="1" applyBorder="1"/>
    <xf numFmtId="0" fontId="3" fillId="4" borderId="5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 wrapText="1"/>
    </xf>
    <xf numFmtId="0" fontId="3" fillId="4" borderId="4" xfId="0" applyFont="1" applyFill="1" applyBorder="1"/>
    <xf numFmtId="164" fontId="4" fillId="4" borderId="6" xfId="0" applyNumberFormat="1" applyFont="1" applyFill="1" applyBorder="1"/>
    <xf numFmtId="0" fontId="3" fillId="6" borderId="5" xfId="0" applyFont="1" applyFill="1" applyBorder="1"/>
    <xf numFmtId="0" fontId="3" fillId="6" borderId="5" xfId="0" applyFont="1" applyFill="1" applyBorder="1" applyAlignment="1">
      <alignment horizontal="center" wrapText="1"/>
    </xf>
    <xf numFmtId="164" fontId="4" fillId="6" borderId="5" xfId="0" applyNumberFormat="1" applyFont="1" applyFill="1" applyBorder="1"/>
    <xf numFmtId="0" fontId="3" fillId="6" borderId="4" xfId="0" applyFont="1" applyFill="1" applyBorder="1"/>
    <xf numFmtId="164" fontId="4" fillId="6" borderId="6" xfId="0" applyNumberFormat="1" applyFont="1" applyFill="1" applyBorder="1"/>
    <xf numFmtId="0" fontId="3" fillId="7" borderId="5" xfId="0" applyFont="1" applyFill="1" applyBorder="1"/>
    <xf numFmtId="0" fontId="3" fillId="7" borderId="5" xfId="0" applyFont="1" applyFill="1" applyBorder="1" applyAlignment="1">
      <alignment horizontal="center" wrapText="1"/>
    </xf>
    <xf numFmtId="164" fontId="4" fillId="7" borderId="5" xfId="0" applyNumberFormat="1" applyFont="1" applyFill="1" applyBorder="1"/>
    <xf numFmtId="0" fontId="3" fillId="7" borderId="4" xfId="0" applyFont="1" applyFill="1" applyBorder="1"/>
    <xf numFmtId="164" fontId="4" fillId="7" borderId="6" xfId="0" applyNumberFormat="1" applyFont="1" applyFill="1" applyBorder="1"/>
    <xf numFmtId="0" fontId="3" fillId="8" borderId="5" xfId="0" applyFont="1" applyFill="1" applyBorder="1"/>
    <xf numFmtId="0" fontId="3" fillId="8" borderId="5" xfId="0" applyFont="1" applyFill="1" applyBorder="1" applyAlignment="1">
      <alignment horizontal="center" wrapText="1"/>
    </xf>
    <xf numFmtId="164" fontId="4" fillId="8" borderId="5" xfId="0" applyNumberFormat="1" applyFont="1" applyFill="1" applyBorder="1"/>
    <xf numFmtId="0" fontId="1" fillId="2" borderId="5" xfId="0" applyFont="1" applyFill="1" applyBorder="1" applyAlignment="1">
      <alignment horizontal="left"/>
    </xf>
    <xf numFmtId="0" fontId="3" fillId="8" borderId="4" xfId="0" applyFont="1" applyFill="1" applyBorder="1"/>
    <xf numFmtId="164" fontId="4" fillId="8" borderId="6" xfId="0" applyNumberFormat="1" applyFont="1" applyFill="1" applyBorder="1"/>
    <xf numFmtId="0" fontId="3" fillId="9" borderId="5" xfId="0" applyFont="1" applyFill="1" applyBorder="1"/>
    <xf numFmtId="0" fontId="3" fillId="9" borderId="5" xfId="0" applyFont="1" applyFill="1" applyBorder="1" applyAlignment="1">
      <alignment horizontal="center" wrapText="1"/>
    </xf>
    <xf numFmtId="164" fontId="4" fillId="9" borderId="5" xfId="0" applyNumberFormat="1" applyFont="1" applyFill="1" applyBorder="1"/>
    <xf numFmtId="0" fontId="3" fillId="9" borderId="5" xfId="0" applyFont="1" applyFill="1" applyBorder="1" applyAlignment="1">
      <alignment horizontal="center"/>
    </xf>
    <xf numFmtId="0" fontId="3" fillId="9" borderId="5" xfId="0" applyFont="1" applyFill="1" applyBorder="1" applyAlignment="1">
      <alignment horizontal="right" wrapText="1"/>
    </xf>
    <xf numFmtId="164" fontId="4" fillId="9" borderId="5" xfId="0" applyNumberFormat="1" applyFont="1" applyFill="1" applyBorder="1" applyAlignment="1">
      <alignment horizontal="right"/>
    </xf>
    <xf numFmtId="0" fontId="1" fillId="5" borderId="10" xfId="0" applyFont="1" applyFill="1" applyBorder="1"/>
    <xf numFmtId="0" fontId="2" fillId="5" borderId="11" xfId="0" applyFont="1" applyFill="1" applyBorder="1"/>
    <xf numFmtId="165" fontId="2" fillId="5" borderId="11" xfId="0" applyNumberFormat="1" applyFont="1" applyFill="1" applyBorder="1"/>
    <xf numFmtId="164" fontId="2" fillId="5" borderId="11" xfId="0" applyNumberFormat="1" applyFont="1" applyFill="1" applyBorder="1"/>
    <xf numFmtId="164" fontId="2" fillId="5" borderId="12" xfId="0" applyNumberFormat="1" applyFont="1" applyFill="1" applyBorder="1"/>
    <xf numFmtId="164" fontId="4" fillId="2" borderId="6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wrapText="1"/>
    </xf>
    <xf numFmtId="164" fontId="4" fillId="2" borderId="5" xfId="0" applyNumberFormat="1" applyFont="1" applyFill="1" applyBorder="1" applyAlignment="1">
      <alignment horizontal="center"/>
    </xf>
    <xf numFmtId="9" fontId="4" fillId="2" borderId="5" xfId="0" applyNumberFormat="1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6"/>
  <sheetViews>
    <sheetView tabSelected="1" zoomScale="172" zoomScaleNormal="172" workbookViewId="0"/>
  </sheetViews>
  <sheetFormatPr defaultRowHeight="14.4" x14ac:dyDescent="0.3"/>
  <cols>
    <col min="1" max="1" width="5.109375" customWidth="1"/>
    <col min="2" max="2" width="76.33203125" customWidth="1"/>
    <col min="3" max="3" width="10.109375" customWidth="1"/>
    <col min="4" max="4" width="5.6640625" customWidth="1"/>
    <col min="5" max="5" width="13.33203125" customWidth="1"/>
    <col min="6" max="6" width="13.77734375" customWidth="1"/>
    <col min="7" max="7" width="18.109375" customWidth="1"/>
    <col min="13" max="13" width="21.21875" customWidth="1"/>
  </cols>
  <sheetData>
    <row r="1" spans="1:7" x14ac:dyDescent="0.3">
      <c r="A1" s="1"/>
      <c r="B1" s="2" t="s">
        <v>40</v>
      </c>
      <c r="C1" s="2"/>
      <c r="D1" s="1"/>
      <c r="E1" s="1"/>
      <c r="F1" s="1"/>
      <c r="G1" s="1"/>
    </row>
    <row r="2" spans="1:7" x14ac:dyDescent="0.3">
      <c r="A2" s="1"/>
      <c r="B2" s="1"/>
      <c r="C2" s="1"/>
      <c r="D2" s="1"/>
      <c r="E2" s="1"/>
      <c r="F2" s="1"/>
      <c r="G2" s="1"/>
    </row>
    <row r="3" spans="1:7" x14ac:dyDescent="0.3">
      <c r="A3" s="1"/>
      <c r="B3" s="17" t="s">
        <v>33</v>
      </c>
      <c r="C3" s="1"/>
      <c r="D3" s="17"/>
      <c r="E3" s="1"/>
      <c r="F3" s="1"/>
      <c r="G3" s="1"/>
    </row>
    <row r="4" spans="1:7" x14ac:dyDescent="0.3">
      <c r="A4" s="1"/>
      <c r="B4" s="17" t="s">
        <v>41</v>
      </c>
      <c r="C4" s="1"/>
      <c r="D4" s="1"/>
      <c r="E4" s="1"/>
      <c r="F4" s="1"/>
      <c r="G4" s="1"/>
    </row>
    <row r="5" spans="1:7" x14ac:dyDescent="0.3">
      <c r="A5" s="1"/>
      <c r="B5" s="16"/>
      <c r="C5" s="16"/>
      <c r="D5" s="17"/>
      <c r="E5" s="1"/>
      <c r="F5" s="1"/>
      <c r="G5" s="1"/>
    </row>
    <row r="6" spans="1:7" x14ac:dyDescent="0.3">
      <c r="A6" s="1"/>
      <c r="B6" s="17" t="s">
        <v>10</v>
      </c>
      <c r="C6" s="16"/>
      <c r="D6" s="17"/>
      <c r="E6" s="1"/>
      <c r="F6" s="63" t="s">
        <v>14</v>
      </c>
      <c r="G6" s="63" t="s">
        <v>42</v>
      </c>
    </row>
    <row r="7" spans="1:7" ht="17.25" customHeight="1" x14ac:dyDescent="0.3">
      <c r="A7" s="1"/>
      <c r="B7" s="28" t="s">
        <v>11</v>
      </c>
      <c r="C7" s="29" t="s">
        <v>29</v>
      </c>
      <c r="D7" s="55"/>
      <c r="E7" s="56"/>
      <c r="F7" s="63" t="s">
        <v>15</v>
      </c>
      <c r="G7" s="63" t="s">
        <v>43</v>
      </c>
    </row>
    <row r="8" spans="1:7" x14ac:dyDescent="0.3">
      <c r="A8" s="1"/>
      <c r="B8" s="30" t="s">
        <v>12</v>
      </c>
      <c r="C8" s="31" t="s">
        <v>30</v>
      </c>
      <c r="D8" s="30"/>
      <c r="E8" s="57"/>
      <c r="F8" s="63" t="s">
        <v>16</v>
      </c>
      <c r="G8" s="65"/>
    </row>
    <row r="9" spans="1:7" x14ac:dyDescent="0.3">
      <c r="A9" s="1"/>
      <c r="B9" s="32" t="s">
        <v>13</v>
      </c>
      <c r="C9" s="31" t="s">
        <v>31</v>
      </c>
      <c r="D9" s="55"/>
      <c r="E9" s="56"/>
      <c r="F9" s="1"/>
      <c r="G9" s="1"/>
    </row>
    <row r="10" spans="1:7" x14ac:dyDescent="0.3">
      <c r="A10" s="1"/>
      <c r="B10" s="1"/>
      <c r="C10" s="63" t="s">
        <v>32</v>
      </c>
      <c r="D10" s="17"/>
      <c r="E10" s="54">
        <f>SUM(E7:E9)</f>
        <v>0</v>
      </c>
      <c r="F10" s="1"/>
      <c r="G10" s="64" t="s">
        <v>44</v>
      </c>
    </row>
    <row r="11" spans="1:7" ht="15" thickBot="1" x14ac:dyDescent="0.35">
      <c r="A11" s="1"/>
      <c r="B11" s="63" t="s">
        <v>55</v>
      </c>
      <c r="C11" s="63"/>
      <c r="D11" s="17"/>
      <c r="E11" s="54"/>
      <c r="F11" s="1"/>
      <c r="G11" s="64"/>
    </row>
    <row r="12" spans="1:7" ht="41.4" x14ac:dyDescent="0.3">
      <c r="A12" s="66" t="s">
        <v>0</v>
      </c>
      <c r="B12" s="67" t="s">
        <v>1</v>
      </c>
      <c r="C12" s="68" t="s">
        <v>10</v>
      </c>
      <c r="D12" s="69" t="s">
        <v>2</v>
      </c>
      <c r="E12" s="69" t="s">
        <v>3</v>
      </c>
      <c r="F12" s="69" t="s">
        <v>18</v>
      </c>
      <c r="G12" s="70" t="s">
        <v>17</v>
      </c>
    </row>
    <row r="13" spans="1:7" x14ac:dyDescent="0.3">
      <c r="A13" s="85" t="s">
        <v>4</v>
      </c>
      <c r="B13" s="80" t="s">
        <v>5</v>
      </c>
      <c r="C13" s="80"/>
      <c r="D13" s="81"/>
      <c r="E13" s="81"/>
      <c r="F13" s="82"/>
      <c r="G13" s="86"/>
    </row>
    <row r="14" spans="1:7" x14ac:dyDescent="0.3">
      <c r="A14" s="3">
        <v>1</v>
      </c>
      <c r="B14" s="51" t="s">
        <v>56</v>
      </c>
      <c r="C14" s="84" t="s">
        <v>34</v>
      </c>
      <c r="D14" s="22">
        <v>6</v>
      </c>
      <c r="E14" s="23"/>
      <c r="F14" s="24">
        <v>0.22</v>
      </c>
      <c r="G14" s="25">
        <f>(E14+E14*F14)*D14</f>
        <v>0</v>
      </c>
    </row>
    <row r="15" spans="1:7" ht="28.2" x14ac:dyDescent="0.3">
      <c r="A15" s="3">
        <v>2</v>
      </c>
      <c r="B15" s="52" t="s">
        <v>57</v>
      </c>
      <c r="C15" s="84" t="s">
        <v>34</v>
      </c>
      <c r="D15" s="22">
        <v>6</v>
      </c>
      <c r="E15" s="23"/>
      <c r="F15" s="24">
        <v>0.22</v>
      </c>
      <c r="G15" s="25">
        <f t="shared" ref="G15" si="0">(E15+E15*F15)*D15</f>
        <v>0</v>
      </c>
    </row>
    <row r="16" spans="1:7" x14ac:dyDescent="0.3">
      <c r="A16" s="3">
        <v>3</v>
      </c>
      <c r="B16" s="20" t="s">
        <v>61</v>
      </c>
      <c r="C16" s="84" t="s">
        <v>35</v>
      </c>
      <c r="D16" s="22">
        <v>7</v>
      </c>
      <c r="E16" s="23"/>
      <c r="F16" s="24">
        <v>0.22</v>
      </c>
      <c r="G16" s="25">
        <f>(E16+E16*F16)*D16</f>
        <v>0</v>
      </c>
    </row>
    <row r="17" spans="1:7" x14ac:dyDescent="0.3">
      <c r="A17" s="3">
        <v>4</v>
      </c>
      <c r="B17" s="20" t="s">
        <v>62</v>
      </c>
      <c r="C17" s="84" t="s">
        <v>35</v>
      </c>
      <c r="D17" s="22">
        <v>20</v>
      </c>
      <c r="E17" s="23"/>
      <c r="F17" s="24">
        <v>0.22</v>
      </c>
      <c r="G17" s="25">
        <f t="shared" ref="G17:G18" si="1">(E17+E17*F17)*D17</f>
        <v>0</v>
      </c>
    </row>
    <row r="18" spans="1:7" x14ac:dyDescent="0.3">
      <c r="A18" s="3">
        <v>5</v>
      </c>
      <c r="B18" s="20" t="s">
        <v>63</v>
      </c>
      <c r="C18" s="84" t="s">
        <v>35</v>
      </c>
      <c r="D18" s="22">
        <v>25</v>
      </c>
      <c r="E18" s="23"/>
      <c r="F18" s="24">
        <v>0.22</v>
      </c>
      <c r="G18" s="25">
        <f t="shared" si="1"/>
        <v>0</v>
      </c>
    </row>
    <row r="19" spans="1:7" x14ac:dyDescent="0.3">
      <c r="A19" s="3">
        <v>6</v>
      </c>
      <c r="B19" s="20" t="s">
        <v>64</v>
      </c>
      <c r="C19" s="84" t="s">
        <v>35</v>
      </c>
      <c r="D19" s="22">
        <v>12</v>
      </c>
      <c r="E19" s="23"/>
      <c r="F19" s="24">
        <v>0.22</v>
      </c>
      <c r="G19" s="25">
        <f>(E19+E19*F19)*D19</f>
        <v>0</v>
      </c>
    </row>
    <row r="20" spans="1:7" x14ac:dyDescent="0.3">
      <c r="A20" s="3">
        <v>7</v>
      </c>
      <c r="B20" s="51" t="s">
        <v>65</v>
      </c>
      <c r="C20" s="84" t="s">
        <v>35</v>
      </c>
      <c r="D20" s="22">
        <v>12</v>
      </c>
      <c r="E20" s="23"/>
      <c r="F20" s="24">
        <v>0.22</v>
      </c>
      <c r="G20" s="25">
        <f t="shared" ref="G20:G21" si="2">(E20+E20*F20)*D20</f>
        <v>0</v>
      </c>
    </row>
    <row r="21" spans="1:7" x14ac:dyDescent="0.3">
      <c r="A21" s="3">
        <v>8</v>
      </c>
      <c r="B21" s="52" t="s">
        <v>66</v>
      </c>
      <c r="C21" s="4" t="s">
        <v>35</v>
      </c>
      <c r="D21" s="22">
        <v>12</v>
      </c>
      <c r="E21" s="23"/>
      <c r="F21" s="24">
        <v>0.22</v>
      </c>
      <c r="G21" s="25">
        <f t="shared" si="2"/>
        <v>0</v>
      </c>
    </row>
    <row r="22" spans="1:7" ht="15" thickBot="1" x14ac:dyDescent="0.35">
      <c r="A22" s="18"/>
      <c r="B22" s="19" t="s">
        <v>6</v>
      </c>
      <c r="C22" s="33"/>
      <c r="D22" s="58"/>
      <c r="E22" s="26"/>
      <c r="F22" s="26"/>
      <c r="G22" s="27">
        <f>SUM(G14:G21)</f>
        <v>0</v>
      </c>
    </row>
    <row r="23" spans="1:7" x14ac:dyDescent="0.3">
      <c r="A23" s="12"/>
      <c r="B23" s="12"/>
      <c r="C23" s="14"/>
      <c r="D23" s="71"/>
      <c r="E23" s="13"/>
      <c r="F23" s="13"/>
      <c r="G23" s="13"/>
    </row>
    <row r="24" spans="1:7" x14ac:dyDescent="0.3">
      <c r="A24" s="12"/>
      <c r="B24" s="12"/>
      <c r="C24" s="14"/>
      <c r="D24" s="71"/>
      <c r="E24" s="13"/>
      <c r="F24" s="13"/>
      <c r="G24" s="13"/>
    </row>
    <row r="25" spans="1:7" x14ac:dyDescent="0.3">
      <c r="A25" s="12"/>
      <c r="B25" s="12"/>
      <c r="C25" s="14"/>
      <c r="D25" s="71"/>
      <c r="E25" s="13"/>
      <c r="F25" s="13"/>
      <c r="G25" s="13"/>
    </row>
    <row r="26" spans="1:7" x14ac:dyDescent="0.3">
      <c r="A26" s="12"/>
      <c r="B26" s="12"/>
      <c r="C26" s="14"/>
      <c r="D26" s="71"/>
      <c r="E26" s="13"/>
      <c r="F26" s="13"/>
      <c r="G26" s="13"/>
    </row>
    <row r="27" spans="1:7" x14ac:dyDescent="0.3">
      <c r="A27" s="12"/>
      <c r="B27" s="12"/>
      <c r="C27" s="14"/>
      <c r="D27" s="71"/>
      <c r="E27" s="13"/>
      <c r="F27" s="13"/>
      <c r="G27" s="13"/>
    </row>
    <row r="28" spans="1:7" x14ac:dyDescent="0.3">
      <c r="A28" s="12"/>
      <c r="B28" s="12"/>
      <c r="C28" s="14"/>
      <c r="D28" s="71"/>
      <c r="E28" s="13"/>
      <c r="F28" s="13"/>
      <c r="G28" s="13"/>
    </row>
    <row r="29" spans="1:7" x14ac:dyDescent="0.3">
      <c r="A29" s="12"/>
      <c r="B29" s="12"/>
      <c r="C29" s="14"/>
      <c r="D29" s="71"/>
      <c r="E29" s="13"/>
      <c r="F29" s="13"/>
      <c r="G29" s="13"/>
    </row>
    <row r="30" spans="1:7" x14ac:dyDescent="0.3">
      <c r="A30" s="12"/>
      <c r="B30" s="12"/>
      <c r="C30" s="14"/>
      <c r="D30" s="71"/>
      <c r="E30" s="13"/>
      <c r="F30" s="13"/>
      <c r="G30" s="13"/>
    </row>
    <row r="31" spans="1:7" x14ac:dyDescent="0.3">
      <c r="A31" s="12"/>
      <c r="B31" s="12"/>
      <c r="C31" s="14"/>
      <c r="D31" s="71"/>
      <c r="E31" s="13"/>
      <c r="F31" s="13"/>
      <c r="G31" s="13"/>
    </row>
    <row r="32" spans="1:7" x14ac:dyDescent="0.3">
      <c r="A32" s="12"/>
      <c r="B32" s="12"/>
      <c r="C32" s="14"/>
      <c r="D32" s="71"/>
      <c r="E32" s="13"/>
      <c r="F32" s="13"/>
      <c r="G32" s="13"/>
    </row>
    <row r="33" spans="1:7" ht="15" thickBot="1" x14ac:dyDescent="0.35">
      <c r="A33" s="12"/>
      <c r="B33" s="12"/>
      <c r="C33" s="14"/>
      <c r="D33" s="71"/>
      <c r="E33" s="13"/>
      <c r="F33" s="13"/>
      <c r="G33" s="64" t="s">
        <v>45</v>
      </c>
    </row>
    <row r="34" spans="1:7" ht="41.4" x14ac:dyDescent="0.3">
      <c r="A34" s="66" t="s">
        <v>0</v>
      </c>
      <c r="B34" s="67" t="s">
        <v>1</v>
      </c>
      <c r="C34" s="69" t="s">
        <v>10</v>
      </c>
      <c r="D34" s="69" t="s">
        <v>2</v>
      </c>
      <c r="E34" s="69" t="s">
        <v>3</v>
      </c>
      <c r="F34" s="69" t="s">
        <v>19</v>
      </c>
      <c r="G34" s="70" t="s">
        <v>17</v>
      </c>
    </row>
    <row r="35" spans="1:7" x14ac:dyDescent="0.3">
      <c r="A35" s="90" t="s">
        <v>7</v>
      </c>
      <c r="B35" s="87" t="s">
        <v>8</v>
      </c>
      <c r="C35" s="88"/>
      <c r="D35" s="89"/>
      <c r="E35" s="89"/>
      <c r="F35" s="88"/>
      <c r="G35" s="91"/>
    </row>
    <row r="36" spans="1:7" x14ac:dyDescent="0.3">
      <c r="A36" s="3">
        <v>9</v>
      </c>
      <c r="B36" s="20" t="s">
        <v>67</v>
      </c>
      <c r="C36" s="84" t="s">
        <v>35</v>
      </c>
      <c r="D36" s="5">
        <v>2</v>
      </c>
      <c r="E36" s="6"/>
      <c r="F36" s="21">
        <v>0.22</v>
      </c>
      <c r="G36" s="7">
        <f>(E36+E36*F36)*D36</f>
        <v>0</v>
      </c>
    </row>
    <row r="37" spans="1:7" x14ac:dyDescent="0.3">
      <c r="A37" s="3">
        <v>10</v>
      </c>
      <c r="B37" s="20" t="s">
        <v>68</v>
      </c>
      <c r="C37" s="84" t="s">
        <v>35</v>
      </c>
      <c r="D37" s="15">
        <v>4</v>
      </c>
      <c r="E37" s="6"/>
      <c r="F37" s="21">
        <v>0.22</v>
      </c>
      <c r="G37" s="7">
        <f t="shared" ref="G37" si="3">(E37+E37*F37)*D37</f>
        <v>0</v>
      </c>
    </row>
    <row r="38" spans="1:7" x14ac:dyDescent="0.3">
      <c r="A38" s="3">
        <v>11</v>
      </c>
      <c r="B38" s="20" t="s">
        <v>69</v>
      </c>
      <c r="C38" s="84" t="s">
        <v>35</v>
      </c>
      <c r="D38" s="5">
        <v>2</v>
      </c>
      <c r="E38" s="6"/>
      <c r="F38" s="21">
        <v>0.22</v>
      </c>
      <c r="G38" s="7">
        <f>(E38+E38*F38)*D38</f>
        <v>0</v>
      </c>
    </row>
    <row r="39" spans="1:7" ht="28.2" x14ac:dyDescent="0.3">
      <c r="A39" s="3">
        <v>12</v>
      </c>
      <c r="B39" s="4" t="s">
        <v>70</v>
      </c>
      <c r="C39" s="84" t="s">
        <v>35</v>
      </c>
      <c r="D39" s="15">
        <v>5</v>
      </c>
      <c r="E39" s="6"/>
      <c r="F39" s="21">
        <v>0.22</v>
      </c>
      <c r="G39" s="7">
        <f t="shared" ref="G39" si="4">(E39+E39*F39)*D39</f>
        <v>0</v>
      </c>
    </row>
    <row r="40" spans="1:7" ht="15" thickBot="1" x14ac:dyDescent="0.35">
      <c r="A40" s="8"/>
      <c r="B40" s="9" t="s">
        <v>9</v>
      </c>
      <c r="C40" s="34"/>
      <c r="D40" s="72"/>
      <c r="E40" s="10"/>
      <c r="F40" s="10"/>
      <c r="G40" s="11">
        <f>SUM(G36:G39)</f>
        <v>0</v>
      </c>
    </row>
    <row r="41" spans="1:7" x14ac:dyDescent="0.3">
      <c r="A41" s="12"/>
      <c r="B41" s="12"/>
      <c r="C41" s="14"/>
      <c r="D41" s="71"/>
      <c r="E41" s="13"/>
      <c r="F41" s="13"/>
      <c r="G41" s="13"/>
    </row>
    <row r="42" spans="1:7" x14ac:dyDescent="0.3">
      <c r="A42" s="12"/>
      <c r="B42" s="12"/>
      <c r="C42" s="14"/>
      <c r="D42" s="71"/>
      <c r="E42" s="13"/>
      <c r="F42" s="13"/>
      <c r="G42" s="13"/>
    </row>
    <row r="43" spans="1:7" x14ac:dyDescent="0.3">
      <c r="A43" s="12"/>
      <c r="B43" s="12"/>
      <c r="C43" s="14"/>
      <c r="D43" s="71"/>
      <c r="E43" s="13"/>
      <c r="F43" s="13"/>
      <c r="G43" s="13"/>
    </row>
    <row r="44" spans="1:7" x14ac:dyDescent="0.3">
      <c r="A44" s="12"/>
      <c r="B44" s="12"/>
      <c r="C44" s="14"/>
      <c r="D44" s="71"/>
      <c r="E44" s="13"/>
      <c r="F44" s="13"/>
      <c r="G44" s="13"/>
    </row>
    <row r="45" spans="1:7" x14ac:dyDescent="0.3">
      <c r="A45" s="12"/>
      <c r="B45" s="12"/>
      <c r="C45" s="14"/>
      <c r="D45" s="71"/>
      <c r="E45" s="13"/>
      <c r="F45" s="13"/>
      <c r="G45" s="13"/>
    </row>
    <row r="46" spans="1:7" x14ac:dyDescent="0.3">
      <c r="A46" s="12"/>
      <c r="B46" s="12"/>
      <c r="C46" s="14"/>
      <c r="D46" s="71"/>
      <c r="E46" s="13"/>
      <c r="F46" s="13"/>
      <c r="G46" s="13"/>
    </row>
    <row r="47" spans="1:7" x14ac:dyDescent="0.3">
      <c r="A47" s="12"/>
      <c r="B47" s="12"/>
      <c r="C47" s="14"/>
      <c r="D47" s="71"/>
      <c r="E47" s="13"/>
      <c r="F47" s="13"/>
      <c r="G47" s="13"/>
    </row>
    <row r="48" spans="1:7" x14ac:dyDescent="0.3">
      <c r="A48" s="12"/>
      <c r="B48" s="12"/>
      <c r="C48" s="14"/>
      <c r="D48" s="71"/>
      <c r="E48" s="13"/>
      <c r="F48" s="13"/>
      <c r="G48" s="13"/>
    </row>
    <row r="49" spans="1:7" x14ac:dyDescent="0.3">
      <c r="A49" s="12"/>
      <c r="B49" s="12"/>
      <c r="C49" s="14"/>
      <c r="D49" s="71"/>
      <c r="E49" s="13"/>
      <c r="F49" s="13"/>
      <c r="G49" s="13"/>
    </row>
    <row r="50" spans="1:7" x14ac:dyDescent="0.3">
      <c r="A50" s="12"/>
      <c r="B50" s="12"/>
      <c r="C50" s="14"/>
      <c r="D50" s="71"/>
      <c r="E50" s="13"/>
      <c r="F50" s="13"/>
      <c r="G50" s="13"/>
    </row>
    <row r="51" spans="1:7" x14ac:dyDescent="0.3">
      <c r="A51" s="12"/>
      <c r="B51" s="12"/>
      <c r="C51" s="14"/>
      <c r="D51" s="71"/>
      <c r="E51" s="13"/>
      <c r="F51" s="13"/>
      <c r="G51" s="13"/>
    </row>
    <row r="52" spans="1:7" x14ac:dyDescent="0.3">
      <c r="A52" s="12"/>
      <c r="B52" s="12"/>
      <c r="C52" s="14"/>
      <c r="D52" s="71"/>
      <c r="E52" s="13"/>
      <c r="F52" s="13"/>
      <c r="G52" s="13"/>
    </row>
    <row r="53" spans="1:7" x14ac:dyDescent="0.3">
      <c r="A53" s="12"/>
      <c r="B53" s="12"/>
      <c r="C53" s="14"/>
      <c r="D53" s="71"/>
      <c r="E53" s="13"/>
      <c r="F53" s="13"/>
      <c r="G53" s="13"/>
    </row>
    <row r="54" spans="1:7" x14ac:dyDescent="0.3">
      <c r="A54" s="12"/>
      <c r="B54" s="12"/>
      <c r="C54" s="14"/>
      <c r="D54" s="71"/>
      <c r="E54" s="13"/>
      <c r="F54" s="13"/>
      <c r="G54" s="13"/>
    </row>
    <row r="55" spans="1:7" x14ac:dyDescent="0.3">
      <c r="A55" s="12"/>
      <c r="B55" s="12"/>
      <c r="C55" s="14"/>
      <c r="D55" s="71"/>
      <c r="E55" s="13"/>
      <c r="F55" s="13"/>
      <c r="G55" s="13"/>
    </row>
    <row r="56" spans="1:7" x14ac:dyDescent="0.3">
      <c r="A56" s="12"/>
      <c r="B56" s="12"/>
      <c r="C56" s="14"/>
      <c r="D56" s="71"/>
      <c r="E56" s="13"/>
      <c r="F56" s="13"/>
      <c r="G56" s="13"/>
    </row>
    <row r="57" spans="1:7" x14ac:dyDescent="0.3">
      <c r="A57" s="12"/>
      <c r="B57" s="12"/>
      <c r="C57" s="14"/>
      <c r="D57" s="71"/>
      <c r="E57" s="13"/>
      <c r="F57" s="13"/>
      <c r="G57" s="13"/>
    </row>
    <row r="58" spans="1:7" x14ac:dyDescent="0.3">
      <c r="A58" s="12"/>
      <c r="B58" s="12"/>
      <c r="C58" s="14"/>
      <c r="D58" s="71"/>
      <c r="E58" s="13"/>
      <c r="F58" s="13"/>
      <c r="G58" s="13"/>
    </row>
    <row r="59" spans="1:7" x14ac:dyDescent="0.3">
      <c r="A59" s="12"/>
      <c r="B59" s="12"/>
      <c r="C59" s="14"/>
      <c r="D59" s="71"/>
      <c r="E59" s="13"/>
      <c r="F59" s="13"/>
      <c r="G59" s="13"/>
    </row>
    <row r="60" spans="1:7" x14ac:dyDescent="0.3">
      <c r="A60" s="12"/>
      <c r="B60" s="12"/>
      <c r="C60" s="14"/>
      <c r="D60" s="71"/>
      <c r="E60" s="13"/>
      <c r="F60" s="13"/>
      <c r="G60" s="13"/>
    </row>
    <row r="61" spans="1:7" x14ac:dyDescent="0.3">
      <c r="A61" s="12"/>
      <c r="B61" s="12"/>
      <c r="C61" s="14"/>
      <c r="D61" s="71"/>
      <c r="E61" s="13"/>
      <c r="F61" s="13"/>
      <c r="G61" s="13"/>
    </row>
    <row r="62" spans="1:7" x14ac:dyDescent="0.3">
      <c r="A62" s="12"/>
      <c r="B62" s="12"/>
      <c r="C62" s="14"/>
      <c r="D62" s="71"/>
      <c r="E62" s="13"/>
      <c r="F62" s="13"/>
      <c r="G62" s="13"/>
    </row>
    <row r="63" spans="1:7" ht="15" thickBot="1" x14ac:dyDescent="0.35">
      <c r="A63" s="1"/>
      <c r="B63" s="1"/>
      <c r="C63" s="1"/>
      <c r="D63" s="17"/>
      <c r="E63" s="1"/>
      <c r="F63" s="1"/>
      <c r="G63" s="64" t="s">
        <v>46</v>
      </c>
    </row>
    <row r="64" spans="1:7" ht="41.4" x14ac:dyDescent="0.3">
      <c r="A64" s="66" t="s">
        <v>0</v>
      </c>
      <c r="B64" s="67" t="s">
        <v>1</v>
      </c>
      <c r="C64" s="68" t="s">
        <v>10</v>
      </c>
      <c r="D64" s="69" t="s">
        <v>2</v>
      </c>
      <c r="E64" s="69" t="s">
        <v>3</v>
      </c>
      <c r="F64" s="69" t="s">
        <v>18</v>
      </c>
      <c r="G64" s="70" t="s">
        <v>17</v>
      </c>
    </row>
    <row r="65" spans="1:7" x14ac:dyDescent="0.3">
      <c r="A65" s="95" t="s">
        <v>20</v>
      </c>
      <c r="B65" s="92" t="s">
        <v>26</v>
      </c>
      <c r="C65" s="92"/>
      <c r="D65" s="93"/>
      <c r="E65" s="93"/>
      <c r="F65" s="94"/>
      <c r="G65" s="96"/>
    </row>
    <row r="66" spans="1:7" x14ac:dyDescent="0.3">
      <c r="A66" s="3">
        <v>13</v>
      </c>
      <c r="B66" s="20" t="s">
        <v>71</v>
      </c>
      <c r="C66" s="84" t="s">
        <v>35</v>
      </c>
      <c r="D66" s="22">
        <v>3</v>
      </c>
      <c r="E66" s="23"/>
      <c r="F66" s="24">
        <v>0.22</v>
      </c>
      <c r="G66" s="25">
        <f>(E66+E66*F66)*D66</f>
        <v>0</v>
      </c>
    </row>
    <row r="67" spans="1:7" ht="28.2" x14ac:dyDescent="0.3">
      <c r="A67" s="3">
        <v>14</v>
      </c>
      <c r="B67" s="4" t="s">
        <v>72</v>
      </c>
      <c r="C67" s="84" t="s">
        <v>35</v>
      </c>
      <c r="D67" s="22">
        <v>1</v>
      </c>
      <c r="E67" s="23"/>
      <c r="F67" s="24">
        <v>0.22</v>
      </c>
      <c r="G67" s="25">
        <f t="shared" ref="G67" si="5">(E67+E67*F67)*D67</f>
        <v>0</v>
      </c>
    </row>
    <row r="68" spans="1:7" ht="15" thickBot="1" x14ac:dyDescent="0.35">
      <c r="A68" s="36"/>
      <c r="B68" s="37" t="s">
        <v>21</v>
      </c>
      <c r="C68" s="38"/>
      <c r="D68" s="73"/>
      <c r="E68" s="39"/>
      <c r="F68" s="39"/>
      <c r="G68" s="40">
        <f>SUM(G66:G67)</f>
        <v>0</v>
      </c>
    </row>
    <row r="69" spans="1:7" x14ac:dyDescent="0.3">
      <c r="A69" s="12"/>
      <c r="B69" s="12"/>
      <c r="C69" s="14"/>
      <c r="D69" s="71"/>
      <c r="E69" s="13"/>
      <c r="F69" s="13"/>
      <c r="G69" s="13"/>
    </row>
    <row r="70" spans="1:7" x14ac:dyDescent="0.3">
      <c r="A70" s="12"/>
      <c r="B70" s="12"/>
      <c r="C70" s="14"/>
      <c r="D70" s="71"/>
      <c r="E70" s="13"/>
      <c r="F70" s="13"/>
      <c r="G70" s="13"/>
    </row>
    <row r="71" spans="1:7" x14ac:dyDescent="0.3">
      <c r="A71" s="12"/>
      <c r="B71" s="12"/>
      <c r="C71" s="14"/>
      <c r="D71" s="71"/>
      <c r="E71" s="13"/>
      <c r="F71" s="13"/>
      <c r="G71" s="13"/>
    </row>
    <row r="72" spans="1:7" x14ac:dyDescent="0.3">
      <c r="A72" s="12"/>
      <c r="B72" s="12"/>
      <c r="C72" s="14"/>
      <c r="D72" s="71"/>
      <c r="E72" s="13"/>
      <c r="F72" s="13"/>
      <c r="G72" s="13"/>
    </row>
    <row r="73" spans="1:7" x14ac:dyDescent="0.3">
      <c r="A73" s="12"/>
      <c r="B73" s="12"/>
      <c r="C73" s="14"/>
      <c r="D73" s="71"/>
      <c r="E73" s="13"/>
      <c r="F73" s="13"/>
      <c r="G73" s="13"/>
    </row>
    <row r="74" spans="1:7" x14ac:dyDescent="0.3">
      <c r="A74" s="12"/>
      <c r="B74" s="12"/>
      <c r="C74" s="14"/>
      <c r="D74" s="71"/>
      <c r="E74" s="13"/>
      <c r="F74" s="13"/>
      <c r="G74" s="13"/>
    </row>
    <row r="75" spans="1:7" x14ac:dyDescent="0.3">
      <c r="A75" s="12"/>
      <c r="B75" s="12"/>
      <c r="C75" s="14"/>
      <c r="D75" s="71"/>
      <c r="E75" s="13"/>
      <c r="F75" s="13"/>
      <c r="G75" s="13"/>
    </row>
    <row r="76" spans="1:7" x14ac:dyDescent="0.3">
      <c r="A76" s="12"/>
      <c r="B76" s="12"/>
      <c r="C76" s="14"/>
      <c r="D76" s="71"/>
      <c r="E76" s="13"/>
      <c r="F76" s="13"/>
      <c r="G76" s="13"/>
    </row>
    <row r="77" spans="1:7" x14ac:dyDescent="0.3">
      <c r="A77" s="12"/>
      <c r="B77" s="12"/>
      <c r="C77" s="14"/>
      <c r="D77" s="71"/>
      <c r="E77" s="13"/>
      <c r="F77" s="13"/>
      <c r="G77" s="13"/>
    </row>
    <row r="78" spans="1:7" x14ac:dyDescent="0.3">
      <c r="A78" s="12"/>
      <c r="B78" s="12"/>
      <c r="C78" s="14"/>
      <c r="D78" s="71"/>
      <c r="E78" s="13"/>
      <c r="F78" s="13"/>
      <c r="G78" s="13"/>
    </row>
    <row r="79" spans="1:7" x14ac:dyDescent="0.3">
      <c r="A79" s="12"/>
      <c r="B79" s="12"/>
      <c r="C79" s="14"/>
      <c r="D79" s="71"/>
      <c r="E79" s="13"/>
      <c r="F79" s="13"/>
      <c r="G79" s="13"/>
    </row>
    <row r="80" spans="1:7" x14ac:dyDescent="0.3">
      <c r="A80" s="12"/>
      <c r="B80" s="12"/>
      <c r="C80" s="14"/>
      <c r="D80" s="71"/>
      <c r="E80" s="13"/>
      <c r="F80" s="13"/>
      <c r="G80" s="13"/>
    </row>
    <row r="81" spans="1:7" x14ac:dyDescent="0.3">
      <c r="A81" s="12"/>
      <c r="B81" s="12"/>
      <c r="C81" s="14"/>
      <c r="D81" s="71"/>
      <c r="E81" s="13"/>
      <c r="F81" s="13"/>
      <c r="G81" s="13"/>
    </row>
    <row r="82" spans="1:7" x14ac:dyDescent="0.3">
      <c r="A82" s="12"/>
      <c r="B82" s="12"/>
      <c r="C82" s="14"/>
      <c r="D82" s="71"/>
      <c r="E82" s="13"/>
      <c r="F82" s="13"/>
      <c r="G82" s="13"/>
    </row>
    <row r="83" spans="1:7" x14ac:dyDescent="0.3">
      <c r="A83" s="12"/>
      <c r="B83" s="12"/>
      <c r="C83" s="14"/>
      <c r="D83" s="71"/>
      <c r="E83" s="13"/>
      <c r="F83" s="13"/>
      <c r="G83" s="13"/>
    </row>
    <row r="84" spans="1:7" x14ac:dyDescent="0.3">
      <c r="A84" s="12"/>
      <c r="B84" s="12"/>
      <c r="C84" s="14"/>
      <c r="D84" s="71"/>
      <c r="E84" s="13"/>
      <c r="F84" s="13"/>
      <c r="G84" s="13"/>
    </row>
    <row r="85" spans="1:7" x14ac:dyDescent="0.3">
      <c r="A85" s="12"/>
      <c r="B85" s="12"/>
      <c r="C85" s="14"/>
      <c r="D85" s="71"/>
      <c r="E85" s="13"/>
      <c r="F85" s="13"/>
      <c r="G85" s="13"/>
    </row>
    <row r="86" spans="1:7" x14ac:dyDescent="0.3">
      <c r="A86" s="12"/>
      <c r="B86" s="12"/>
      <c r="C86" s="14"/>
      <c r="D86" s="71"/>
      <c r="E86" s="13"/>
      <c r="F86" s="13"/>
      <c r="G86" s="13"/>
    </row>
    <row r="87" spans="1:7" x14ac:dyDescent="0.3">
      <c r="A87" s="12"/>
      <c r="B87" s="12"/>
      <c r="C87" s="14"/>
      <c r="D87" s="71"/>
      <c r="E87" s="13"/>
      <c r="F87" s="13"/>
      <c r="G87" s="13"/>
    </row>
    <row r="88" spans="1:7" x14ac:dyDescent="0.3">
      <c r="A88" s="12"/>
      <c r="B88" s="12"/>
      <c r="C88" s="14"/>
      <c r="D88" s="71"/>
      <c r="E88" s="13"/>
      <c r="F88" s="13"/>
      <c r="G88" s="13"/>
    </row>
    <row r="89" spans="1:7" x14ac:dyDescent="0.3">
      <c r="A89" s="12"/>
      <c r="B89" s="12"/>
      <c r="C89" s="14"/>
      <c r="D89" s="71"/>
      <c r="E89" s="13"/>
      <c r="F89" s="13"/>
      <c r="G89" s="13"/>
    </row>
    <row r="90" spans="1:7" x14ac:dyDescent="0.3">
      <c r="A90" s="12"/>
      <c r="B90" s="12"/>
      <c r="C90" s="14"/>
      <c r="D90" s="71"/>
      <c r="E90" s="13"/>
      <c r="F90" s="13"/>
      <c r="G90" s="13"/>
    </row>
    <row r="91" spans="1:7" x14ac:dyDescent="0.3">
      <c r="A91" s="12"/>
      <c r="B91" s="12"/>
      <c r="C91" s="14"/>
      <c r="D91" s="71"/>
      <c r="E91" s="13"/>
      <c r="F91" s="13"/>
      <c r="G91" s="13"/>
    </row>
    <row r="92" spans="1:7" x14ac:dyDescent="0.3">
      <c r="A92" s="12"/>
      <c r="B92" s="12"/>
      <c r="C92" s="14"/>
      <c r="D92" s="71"/>
      <c r="E92" s="13"/>
      <c r="F92" s="13"/>
      <c r="G92" s="13"/>
    </row>
    <row r="93" spans="1:7" ht="15" thickBot="1" x14ac:dyDescent="0.35">
      <c r="A93" s="1"/>
      <c r="B93" s="1"/>
      <c r="C93" s="1"/>
      <c r="D93" s="17"/>
      <c r="E93" s="1"/>
      <c r="F93" s="1"/>
      <c r="G93" s="64" t="s">
        <v>47</v>
      </c>
    </row>
    <row r="94" spans="1:7" ht="41.4" x14ac:dyDescent="0.3">
      <c r="A94" s="66" t="s">
        <v>0</v>
      </c>
      <c r="B94" s="67" t="s">
        <v>1</v>
      </c>
      <c r="C94" s="68" t="s">
        <v>10</v>
      </c>
      <c r="D94" s="69" t="s">
        <v>2</v>
      </c>
      <c r="E94" s="69" t="s">
        <v>3</v>
      </c>
      <c r="F94" s="69" t="s">
        <v>18</v>
      </c>
      <c r="G94" s="70" t="s">
        <v>17</v>
      </c>
    </row>
    <row r="95" spans="1:7" x14ac:dyDescent="0.3">
      <c r="A95" s="100" t="s">
        <v>22</v>
      </c>
      <c r="B95" s="97" t="s">
        <v>27</v>
      </c>
      <c r="C95" s="97"/>
      <c r="D95" s="98"/>
      <c r="E95" s="98"/>
      <c r="F95" s="99"/>
      <c r="G95" s="101"/>
    </row>
    <row r="96" spans="1:7" ht="28.2" x14ac:dyDescent="0.3">
      <c r="A96" s="3">
        <v>15</v>
      </c>
      <c r="B96" s="4" t="s">
        <v>76</v>
      </c>
      <c r="C96" s="84" t="s">
        <v>35</v>
      </c>
      <c r="D96" s="22">
        <v>4</v>
      </c>
      <c r="E96" s="23"/>
      <c r="F96" s="24">
        <v>0.22</v>
      </c>
      <c r="G96" s="25">
        <f>(E96+E96*F96)*D96</f>
        <v>0</v>
      </c>
    </row>
    <row r="97" spans="1:7" ht="28.2" x14ac:dyDescent="0.3">
      <c r="A97" s="3">
        <v>16</v>
      </c>
      <c r="B97" s="4" t="s">
        <v>73</v>
      </c>
      <c r="C97" s="84" t="s">
        <v>35</v>
      </c>
      <c r="D97" s="22">
        <v>1</v>
      </c>
      <c r="E97" s="23"/>
      <c r="F97" s="24">
        <v>0.22</v>
      </c>
      <c r="G97" s="25">
        <f>(E97+E97*F97)*D97</f>
        <v>0</v>
      </c>
    </row>
    <row r="98" spans="1:7" x14ac:dyDescent="0.3">
      <c r="A98" s="3">
        <v>17</v>
      </c>
      <c r="B98" s="4" t="s">
        <v>74</v>
      </c>
      <c r="C98" s="84" t="s">
        <v>35</v>
      </c>
      <c r="D98" s="22">
        <v>8</v>
      </c>
      <c r="E98" s="23"/>
      <c r="F98" s="24">
        <v>0.22</v>
      </c>
      <c r="G98" s="25">
        <f t="shared" ref="G98:G99" si="6">(E98+E98*F98)*D98</f>
        <v>0</v>
      </c>
    </row>
    <row r="99" spans="1:7" x14ac:dyDescent="0.3">
      <c r="A99" s="3">
        <v>18</v>
      </c>
      <c r="B99" s="4" t="s">
        <v>75</v>
      </c>
      <c r="C99" s="84" t="s">
        <v>35</v>
      </c>
      <c r="D99" s="22">
        <v>5</v>
      </c>
      <c r="E99" s="23"/>
      <c r="F99" s="24">
        <v>0.22</v>
      </c>
      <c r="G99" s="25">
        <f t="shared" si="6"/>
        <v>0</v>
      </c>
    </row>
    <row r="100" spans="1:7" ht="15" thickBot="1" x14ac:dyDescent="0.35">
      <c r="A100" s="41"/>
      <c r="B100" s="42" t="s">
        <v>23</v>
      </c>
      <c r="C100" s="43"/>
      <c r="D100" s="74"/>
      <c r="E100" s="44"/>
      <c r="F100" s="44"/>
      <c r="G100" s="45">
        <f>SUM(G96:G99)</f>
        <v>0</v>
      </c>
    </row>
    <row r="101" spans="1:7" x14ac:dyDescent="0.3">
      <c r="A101" s="59"/>
      <c r="B101" s="59"/>
      <c r="C101" s="60"/>
      <c r="D101" s="75"/>
      <c r="E101" s="61"/>
      <c r="F101" s="61"/>
      <c r="G101" s="61"/>
    </row>
    <row r="102" spans="1:7" x14ac:dyDescent="0.3">
      <c r="A102" s="59"/>
      <c r="B102" s="59"/>
      <c r="C102" s="60"/>
      <c r="D102" s="75"/>
      <c r="E102" s="61"/>
      <c r="F102" s="61"/>
      <c r="G102" s="61"/>
    </row>
    <row r="103" spans="1:7" x14ac:dyDescent="0.3">
      <c r="A103" s="59"/>
      <c r="B103" s="59"/>
      <c r="C103" s="60"/>
      <c r="D103" s="75"/>
      <c r="E103" s="61"/>
      <c r="F103" s="61"/>
      <c r="G103" s="61"/>
    </row>
    <row r="104" spans="1:7" x14ac:dyDescent="0.3">
      <c r="A104" s="59"/>
      <c r="B104" s="59"/>
      <c r="C104" s="60"/>
      <c r="D104" s="75"/>
      <c r="E104" s="61"/>
      <c r="F104" s="61"/>
      <c r="G104" s="61"/>
    </row>
    <row r="105" spans="1:7" x14ac:dyDescent="0.3">
      <c r="A105" s="59"/>
      <c r="B105" s="59"/>
      <c r="C105" s="60"/>
      <c r="D105" s="75"/>
      <c r="E105" s="61"/>
      <c r="F105" s="61"/>
      <c r="G105" s="61"/>
    </row>
    <row r="106" spans="1:7" x14ac:dyDescent="0.3">
      <c r="A106" s="59"/>
      <c r="B106" s="59"/>
      <c r="C106" s="60"/>
      <c r="D106" s="75"/>
      <c r="E106" s="61"/>
      <c r="F106" s="61"/>
      <c r="G106" s="61"/>
    </row>
    <row r="107" spans="1:7" x14ac:dyDescent="0.3">
      <c r="A107" s="59"/>
      <c r="B107" s="59"/>
      <c r="C107" s="60"/>
      <c r="D107" s="75"/>
      <c r="E107" s="61"/>
      <c r="F107" s="61"/>
      <c r="G107" s="61"/>
    </row>
    <row r="108" spans="1:7" x14ac:dyDescent="0.3">
      <c r="A108" s="59"/>
      <c r="B108" s="59"/>
      <c r="C108" s="60"/>
      <c r="D108" s="75"/>
      <c r="E108" s="61"/>
      <c r="F108" s="61"/>
      <c r="G108" s="61"/>
    </row>
    <row r="109" spans="1:7" x14ac:dyDescent="0.3">
      <c r="A109" s="59"/>
      <c r="B109" s="59"/>
      <c r="C109" s="60"/>
      <c r="D109" s="75"/>
      <c r="E109" s="61"/>
      <c r="F109" s="61"/>
      <c r="G109" s="61"/>
    </row>
    <row r="110" spans="1:7" x14ac:dyDescent="0.3">
      <c r="A110" s="59"/>
      <c r="B110" s="59"/>
      <c r="C110" s="60"/>
      <c r="D110" s="75"/>
      <c r="E110" s="61"/>
      <c r="F110" s="61"/>
      <c r="G110" s="61"/>
    </row>
    <row r="111" spans="1:7" x14ac:dyDescent="0.3">
      <c r="A111" s="59"/>
      <c r="B111" s="59"/>
      <c r="C111" s="60"/>
      <c r="D111" s="75"/>
      <c r="E111" s="61"/>
      <c r="F111" s="61"/>
      <c r="G111" s="61"/>
    </row>
    <row r="112" spans="1:7" x14ac:dyDescent="0.3">
      <c r="A112" s="59"/>
      <c r="B112" s="59"/>
      <c r="C112" s="60"/>
      <c r="D112" s="75"/>
      <c r="E112" s="61"/>
      <c r="F112" s="61"/>
      <c r="G112" s="61"/>
    </row>
    <row r="113" spans="1:7" x14ac:dyDescent="0.3">
      <c r="A113" s="59"/>
      <c r="B113" s="59"/>
      <c r="C113" s="60"/>
      <c r="D113" s="75"/>
      <c r="E113" s="61"/>
      <c r="F113" s="61"/>
      <c r="G113" s="61"/>
    </row>
    <row r="114" spans="1:7" x14ac:dyDescent="0.3">
      <c r="A114" s="59"/>
      <c r="B114" s="59"/>
      <c r="C114" s="60"/>
      <c r="D114" s="75"/>
      <c r="E114" s="61"/>
      <c r="F114" s="61"/>
      <c r="G114" s="61"/>
    </row>
    <row r="115" spans="1:7" x14ac:dyDescent="0.3">
      <c r="A115" s="59"/>
      <c r="B115" s="59"/>
      <c r="C115" s="60"/>
      <c r="D115" s="75"/>
      <c r="E115" s="61"/>
      <c r="F115" s="61"/>
      <c r="G115" s="61"/>
    </row>
    <row r="116" spans="1:7" x14ac:dyDescent="0.3">
      <c r="A116" s="59"/>
      <c r="B116" s="59"/>
      <c r="C116" s="60"/>
      <c r="D116" s="75"/>
      <c r="E116" s="61"/>
      <c r="F116" s="61"/>
      <c r="G116" s="61"/>
    </row>
    <row r="117" spans="1:7" x14ac:dyDescent="0.3">
      <c r="A117" s="59"/>
      <c r="B117" s="59"/>
      <c r="C117" s="60"/>
      <c r="D117" s="75"/>
      <c r="E117" s="61"/>
      <c r="F117" s="61"/>
      <c r="G117" s="61"/>
    </row>
    <row r="118" spans="1:7" x14ac:dyDescent="0.3">
      <c r="A118" s="59"/>
      <c r="B118" s="59"/>
      <c r="C118" s="60"/>
      <c r="D118" s="75"/>
      <c r="E118" s="61"/>
      <c r="F118" s="61"/>
      <c r="G118" s="61"/>
    </row>
    <row r="119" spans="1:7" x14ac:dyDescent="0.3">
      <c r="A119" s="59"/>
      <c r="B119" s="59"/>
      <c r="C119" s="60"/>
      <c r="D119" s="75"/>
      <c r="E119" s="61"/>
      <c r="F119" s="61"/>
      <c r="G119" s="61"/>
    </row>
    <row r="120" spans="1:7" x14ac:dyDescent="0.3">
      <c r="A120" s="59"/>
      <c r="B120" s="59"/>
      <c r="C120" s="60"/>
      <c r="D120" s="75"/>
      <c r="E120" s="61"/>
      <c r="F120" s="61"/>
      <c r="G120" s="61"/>
    </row>
    <row r="121" spans="1:7" x14ac:dyDescent="0.3">
      <c r="A121" s="12"/>
      <c r="B121" s="12"/>
      <c r="C121" s="14"/>
      <c r="D121" s="71"/>
      <c r="E121" s="13"/>
      <c r="F121" s="13"/>
      <c r="G121" s="13"/>
    </row>
    <row r="122" spans="1:7" ht="15" thickBot="1" x14ac:dyDescent="0.35">
      <c r="A122" s="1"/>
      <c r="B122" s="1"/>
      <c r="C122" s="1"/>
      <c r="D122" s="17"/>
      <c r="E122" s="1"/>
      <c r="F122" s="1"/>
      <c r="G122" s="64" t="s">
        <v>48</v>
      </c>
    </row>
    <row r="123" spans="1:7" ht="41.4" x14ac:dyDescent="0.3">
      <c r="A123" s="66" t="s">
        <v>0</v>
      </c>
      <c r="B123" s="67" t="s">
        <v>1</v>
      </c>
      <c r="C123" s="68" t="s">
        <v>10</v>
      </c>
      <c r="D123" s="69" t="s">
        <v>2</v>
      </c>
      <c r="E123" s="69" t="s">
        <v>3</v>
      </c>
      <c r="F123" s="69" t="s">
        <v>18</v>
      </c>
      <c r="G123" s="70" t="s">
        <v>17</v>
      </c>
    </row>
    <row r="124" spans="1:7" x14ac:dyDescent="0.3">
      <c r="A124" s="106" t="s">
        <v>24</v>
      </c>
      <c r="B124" s="102" t="s">
        <v>28</v>
      </c>
      <c r="C124" s="102"/>
      <c r="D124" s="103"/>
      <c r="E124" s="103"/>
      <c r="F124" s="104"/>
      <c r="G124" s="107"/>
    </row>
    <row r="125" spans="1:7" ht="40.799999999999997" customHeight="1" x14ac:dyDescent="0.3">
      <c r="A125" s="120">
        <v>19</v>
      </c>
      <c r="B125" s="121" t="s">
        <v>58</v>
      </c>
      <c r="C125" s="122" t="s">
        <v>34</v>
      </c>
      <c r="D125" s="122">
        <v>1</v>
      </c>
      <c r="E125" s="123"/>
      <c r="F125" s="124">
        <v>0.22</v>
      </c>
      <c r="G125" s="119">
        <f>(E125+E125*F125)*D125</f>
        <v>0</v>
      </c>
    </row>
    <row r="126" spans="1:7" ht="16.8" hidden="1" customHeight="1" x14ac:dyDescent="0.3">
      <c r="A126" s="120"/>
      <c r="B126" s="121"/>
      <c r="C126" s="122"/>
      <c r="D126" s="122"/>
      <c r="E126" s="123"/>
      <c r="F126" s="124"/>
      <c r="G126" s="119"/>
    </row>
    <row r="127" spans="1:7" ht="17.399999999999999" hidden="1" customHeight="1" x14ac:dyDescent="0.3">
      <c r="A127" s="3">
        <v>35</v>
      </c>
      <c r="B127" s="121"/>
      <c r="C127" s="122"/>
      <c r="D127" s="122"/>
      <c r="E127" s="123"/>
      <c r="F127" s="124"/>
      <c r="G127" s="25">
        <f t="shared" ref="G127" si="7">(E127+E127*F127)*D127</f>
        <v>0</v>
      </c>
    </row>
    <row r="128" spans="1:7" ht="42" x14ac:dyDescent="0.3">
      <c r="A128" s="3">
        <v>20</v>
      </c>
      <c r="B128" s="4" t="s">
        <v>59</v>
      </c>
      <c r="C128" s="105" t="s">
        <v>34</v>
      </c>
      <c r="D128" s="22">
        <v>30</v>
      </c>
      <c r="E128" s="23"/>
      <c r="F128" s="24">
        <v>0.22</v>
      </c>
      <c r="G128" s="25">
        <f>(E128+E128*F128)*D128</f>
        <v>0</v>
      </c>
    </row>
    <row r="129" spans="1:7" ht="42" x14ac:dyDescent="0.3">
      <c r="A129" s="3">
        <v>21</v>
      </c>
      <c r="B129" s="52" t="s">
        <v>60</v>
      </c>
      <c r="C129" s="105" t="s">
        <v>34</v>
      </c>
      <c r="D129" s="22">
        <v>30</v>
      </c>
      <c r="E129" s="23"/>
      <c r="F129" s="24">
        <v>0.22</v>
      </c>
      <c r="G129" s="25">
        <f t="shared" ref="G129" si="8">(E129+E129*F129)*D129</f>
        <v>0</v>
      </c>
    </row>
    <row r="130" spans="1:7" x14ac:dyDescent="0.3">
      <c r="A130" s="3">
        <v>22</v>
      </c>
      <c r="B130" s="4" t="s">
        <v>77</v>
      </c>
      <c r="C130" s="84" t="s">
        <v>35</v>
      </c>
      <c r="D130" s="22">
        <v>2</v>
      </c>
      <c r="E130" s="23"/>
      <c r="F130" s="24">
        <v>0.22</v>
      </c>
      <c r="G130" s="25">
        <f>(E130+E130*F130)*D130</f>
        <v>0</v>
      </c>
    </row>
    <row r="131" spans="1:7" x14ac:dyDescent="0.3">
      <c r="A131" s="3">
        <v>23</v>
      </c>
      <c r="B131" s="52" t="s">
        <v>78</v>
      </c>
      <c r="C131" s="84" t="s">
        <v>35</v>
      </c>
      <c r="D131" s="22">
        <v>2</v>
      </c>
      <c r="E131" s="23"/>
      <c r="F131" s="24">
        <v>0.22</v>
      </c>
      <c r="G131" s="25">
        <f t="shared" ref="G131" si="9">(E131+E131*F131)*D131</f>
        <v>0</v>
      </c>
    </row>
    <row r="132" spans="1:7" x14ac:dyDescent="0.3">
      <c r="A132" s="3">
        <v>24</v>
      </c>
      <c r="B132" s="51" t="s">
        <v>79</v>
      </c>
      <c r="C132" s="84" t="s">
        <v>35</v>
      </c>
      <c r="D132" s="22">
        <v>15</v>
      </c>
      <c r="E132" s="23"/>
      <c r="F132" s="24">
        <v>0.22</v>
      </c>
      <c r="G132" s="25">
        <f>(E132+E132*F132)*D132</f>
        <v>0</v>
      </c>
    </row>
    <row r="133" spans="1:7" x14ac:dyDescent="0.3">
      <c r="A133" s="3">
        <v>25</v>
      </c>
      <c r="B133" s="20" t="s">
        <v>80</v>
      </c>
      <c r="C133" s="84" t="s">
        <v>35</v>
      </c>
      <c r="D133" s="22">
        <v>10</v>
      </c>
      <c r="E133" s="23"/>
      <c r="F133" s="24">
        <v>0.22</v>
      </c>
      <c r="G133" s="25">
        <f>(E133+E133*F133)*D133</f>
        <v>0</v>
      </c>
    </row>
    <row r="134" spans="1:7" ht="15" thickBot="1" x14ac:dyDescent="0.35">
      <c r="A134" s="46"/>
      <c r="B134" s="47" t="s">
        <v>25</v>
      </c>
      <c r="C134" s="48"/>
      <c r="D134" s="76"/>
      <c r="E134" s="49"/>
      <c r="F134" s="49"/>
      <c r="G134" s="50">
        <f>SUM(G125:G133)</f>
        <v>0</v>
      </c>
    </row>
    <row r="135" spans="1:7" x14ac:dyDescent="0.3">
      <c r="A135" s="59"/>
      <c r="B135" s="59"/>
      <c r="C135" s="60"/>
      <c r="D135" s="75"/>
      <c r="E135" s="61"/>
      <c r="F135" s="61"/>
      <c r="G135" s="61"/>
    </row>
    <row r="136" spans="1:7" x14ac:dyDescent="0.3">
      <c r="A136" s="59"/>
      <c r="B136" s="59"/>
      <c r="C136" s="60"/>
      <c r="D136" s="75"/>
      <c r="E136" s="61"/>
      <c r="F136" s="61"/>
      <c r="G136" s="61"/>
    </row>
    <row r="137" spans="1:7" x14ac:dyDescent="0.3">
      <c r="A137" s="59"/>
      <c r="B137" s="59"/>
      <c r="C137" s="60"/>
      <c r="D137" s="75"/>
      <c r="E137" s="61"/>
      <c r="F137" s="61"/>
      <c r="G137" s="61"/>
    </row>
    <row r="138" spans="1:7" x14ac:dyDescent="0.3">
      <c r="A138" s="59"/>
      <c r="B138" s="59"/>
      <c r="C138" s="60"/>
      <c r="D138" s="75"/>
      <c r="E138" s="61"/>
      <c r="F138" s="61"/>
      <c r="G138" s="61"/>
    </row>
    <row r="139" spans="1:7" x14ac:dyDescent="0.3">
      <c r="A139" s="59"/>
      <c r="B139" s="59"/>
      <c r="C139" s="60"/>
      <c r="D139" s="75"/>
      <c r="E139" s="61"/>
      <c r="F139" s="61"/>
      <c r="G139" s="61"/>
    </row>
    <row r="140" spans="1:7" x14ac:dyDescent="0.3">
      <c r="A140" s="59"/>
      <c r="B140" s="59"/>
      <c r="C140" s="60"/>
      <c r="D140" s="75"/>
      <c r="E140" s="61"/>
      <c r="F140" s="61"/>
      <c r="G140" s="61"/>
    </row>
    <row r="141" spans="1:7" x14ac:dyDescent="0.3">
      <c r="A141" s="59"/>
      <c r="B141" s="59"/>
      <c r="C141" s="60"/>
      <c r="D141" s="75"/>
      <c r="E141" s="61"/>
      <c r="F141" s="61"/>
      <c r="G141" s="61"/>
    </row>
    <row r="142" spans="1:7" x14ac:dyDescent="0.3">
      <c r="A142" s="59"/>
      <c r="B142" s="59"/>
      <c r="C142" s="60"/>
      <c r="D142" s="75"/>
      <c r="E142" s="61"/>
      <c r="F142" s="61"/>
      <c r="G142" s="61"/>
    </row>
    <row r="143" spans="1:7" x14ac:dyDescent="0.3">
      <c r="A143" s="59"/>
      <c r="B143" s="59"/>
      <c r="C143" s="60"/>
      <c r="D143" s="75"/>
      <c r="E143" s="61"/>
      <c r="F143" s="61"/>
      <c r="G143" s="61"/>
    </row>
    <row r="144" spans="1:7" x14ac:dyDescent="0.3">
      <c r="A144" s="59"/>
      <c r="B144" s="59"/>
      <c r="C144" s="60"/>
      <c r="D144" s="75"/>
      <c r="E144" s="61"/>
      <c r="F144" s="61"/>
      <c r="G144" s="61"/>
    </row>
    <row r="145" spans="1:7" x14ac:dyDescent="0.3">
      <c r="A145" s="59"/>
      <c r="B145" s="59"/>
      <c r="C145" s="60"/>
      <c r="D145" s="75"/>
      <c r="E145" s="61"/>
      <c r="F145" s="61"/>
      <c r="G145" s="61"/>
    </row>
    <row r="146" spans="1:7" x14ac:dyDescent="0.3">
      <c r="A146" s="59"/>
      <c r="B146" s="59"/>
      <c r="C146" s="60"/>
      <c r="D146" s="75"/>
      <c r="E146" s="61"/>
      <c r="F146" s="61"/>
      <c r="G146" s="61"/>
    </row>
    <row r="147" spans="1:7" x14ac:dyDescent="0.3">
      <c r="A147" s="59"/>
      <c r="B147" s="59"/>
      <c r="C147" s="60"/>
      <c r="D147" s="75"/>
      <c r="E147" s="61"/>
      <c r="F147" s="61"/>
      <c r="G147" s="61"/>
    </row>
    <row r="148" spans="1:7" x14ac:dyDescent="0.3">
      <c r="A148" s="59"/>
      <c r="B148" s="59"/>
      <c r="C148" s="60"/>
      <c r="D148" s="75"/>
      <c r="E148" s="61"/>
      <c r="F148" s="61"/>
      <c r="G148" s="61"/>
    </row>
    <row r="149" spans="1:7" x14ac:dyDescent="0.3">
      <c r="A149" s="59"/>
      <c r="B149" s="59"/>
      <c r="C149" s="60"/>
      <c r="D149" s="75"/>
      <c r="E149" s="61"/>
      <c r="F149" s="61"/>
      <c r="G149" s="64" t="s">
        <v>49</v>
      </c>
    </row>
    <row r="150" spans="1:7" ht="41.4" x14ac:dyDescent="0.3">
      <c r="A150" s="77" t="s">
        <v>0</v>
      </c>
      <c r="B150" s="78" t="s">
        <v>1</v>
      </c>
      <c r="C150" s="77" t="s">
        <v>10</v>
      </c>
      <c r="D150" s="79" t="s">
        <v>2</v>
      </c>
      <c r="E150" s="79" t="s">
        <v>3</v>
      </c>
      <c r="F150" s="79" t="s">
        <v>18</v>
      </c>
      <c r="G150" s="79" t="s">
        <v>17</v>
      </c>
    </row>
    <row r="151" spans="1:7" x14ac:dyDescent="0.3">
      <c r="A151" s="108" t="s">
        <v>24</v>
      </c>
      <c r="B151" s="108" t="s">
        <v>36</v>
      </c>
      <c r="C151" s="108"/>
      <c r="D151" s="109"/>
      <c r="E151" s="109"/>
      <c r="F151" s="110"/>
      <c r="G151" s="110"/>
    </row>
    <row r="152" spans="1:7" ht="28.2" x14ac:dyDescent="0.3">
      <c r="A152" s="83">
        <v>26</v>
      </c>
      <c r="B152" s="4" t="s">
        <v>81</v>
      </c>
      <c r="C152" s="52" t="s">
        <v>39</v>
      </c>
      <c r="D152" s="22">
        <v>1</v>
      </c>
      <c r="E152" s="23"/>
      <c r="F152" s="24">
        <v>0.22</v>
      </c>
      <c r="G152" s="23">
        <f>(E152+E152*F152)*D152</f>
        <v>0</v>
      </c>
    </row>
    <row r="153" spans="1:7" x14ac:dyDescent="0.3">
      <c r="A153" s="108"/>
      <c r="B153" s="108" t="s">
        <v>37</v>
      </c>
      <c r="C153" s="111"/>
      <c r="D153" s="112"/>
      <c r="E153" s="113"/>
      <c r="F153" s="113"/>
      <c r="G153" s="113">
        <f>SUM(G152:G152)</f>
        <v>0</v>
      </c>
    </row>
    <row r="154" spans="1:7" s="62" customFormat="1" ht="15" thickBot="1" x14ac:dyDescent="0.35">
      <c r="A154" s="59"/>
      <c r="B154" s="59"/>
      <c r="C154" s="60"/>
      <c r="D154" s="75"/>
      <c r="E154" s="61"/>
      <c r="F154" s="61"/>
      <c r="G154" s="61"/>
    </row>
    <row r="155" spans="1:7" ht="15" thickBot="1" x14ac:dyDescent="0.35">
      <c r="A155" s="114"/>
      <c r="B155" s="115" t="s">
        <v>38</v>
      </c>
      <c r="C155" s="115"/>
      <c r="D155" s="115"/>
      <c r="E155" s="116"/>
      <c r="F155" s="117"/>
      <c r="G155" s="118">
        <f>+G153+G134+G100+G68+G40+G22</f>
        <v>0</v>
      </c>
    </row>
    <row r="156" spans="1:7" x14ac:dyDescent="0.3">
      <c r="B156" s="35"/>
      <c r="G156" s="53"/>
    </row>
    <row r="157" spans="1:7" x14ac:dyDescent="0.3">
      <c r="A157" s="35" t="s">
        <v>50</v>
      </c>
      <c r="B157" s="1"/>
      <c r="C157" s="1"/>
    </row>
    <row r="158" spans="1:7" x14ac:dyDescent="0.3">
      <c r="A158" s="1" t="s">
        <v>51</v>
      </c>
      <c r="B158" s="1"/>
      <c r="C158" s="1"/>
    </row>
    <row r="159" spans="1:7" x14ac:dyDescent="0.3">
      <c r="A159" s="1" t="s">
        <v>82</v>
      </c>
      <c r="B159" s="1"/>
      <c r="C159" s="1"/>
    </row>
    <row r="160" spans="1:7" x14ac:dyDescent="0.3">
      <c r="A160" s="1"/>
      <c r="B160" s="1"/>
      <c r="C160" s="1"/>
    </row>
    <row r="161" spans="1:3" x14ac:dyDescent="0.3">
      <c r="A161" s="1"/>
      <c r="B161" s="1"/>
      <c r="C161" s="1"/>
    </row>
    <row r="162" spans="1:3" x14ac:dyDescent="0.3">
      <c r="A162" s="1" t="s">
        <v>52</v>
      </c>
      <c r="B162" s="1"/>
      <c r="C162" s="1"/>
    </row>
    <row r="163" spans="1:3" x14ac:dyDescent="0.3">
      <c r="A163" s="1"/>
      <c r="B163" s="1"/>
      <c r="C163" s="1"/>
    </row>
    <row r="164" spans="1:3" x14ac:dyDescent="0.3">
      <c r="A164" s="1" t="s">
        <v>53</v>
      </c>
      <c r="B164" s="1"/>
      <c r="C164" s="1"/>
    </row>
    <row r="165" spans="1:3" x14ac:dyDescent="0.3">
      <c r="A165" s="1"/>
      <c r="B165" s="1"/>
      <c r="C165" s="1"/>
    </row>
    <row r="166" spans="1:3" x14ac:dyDescent="0.3">
      <c r="A166" s="1" t="s">
        <v>54</v>
      </c>
      <c r="B166" s="1"/>
      <c r="C166" s="1"/>
    </row>
  </sheetData>
  <mergeCells count="7">
    <mergeCell ref="G125:G126"/>
    <mergeCell ref="A125:A126"/>
    <mergeCell ref="B125:B127"/>
    <mergeCell ref="C125:C127"/>
    <mergeCell ref="D125:D127"/>
    <mergeCell ref="E125:E127"/>
    <mergeCell ref="F125:F127"/>
  </mergeCells>
  <dataValidations disablePrompts="1" count="2">
    <dataValidation type="list" allowBlank="1" showInputMessage="1" showErrorMessage="1" sqref="F14:F21 F96:F99 F66:F67 F36:F39 F125 F128:F133" xr:uid="{2B1CF787-2E5B-478C-B47E-1FB355B7C00F}">
      <formula1>#REF!</formula1>
    </dataValidation>
    <dataValidation type="list" allowBlank="1" showInputMessage="1" showErrorMessage="1" sqref="F152" xr:uid="{9B17571E-6731-4873-A62B-4511F0E316E1}">
      <formula1>#REF!</formula1>
    </dataValidation>
  </dataValidation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2026-06-03T08:48:24Z</dcterms:modified>
</cp:coreProperties>
</file>